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483417-16 Brno_Havlenova_DSP\CD\ostra_verze\D SO_PS\D.4 Stavebni cast - vodovodni pripojky\"/>
    </mc:Choice>
  </mc:AlternateContent>
  <bookViews>
    <workbookView xWindow="13005" yWindow="0" windowWidth="10905" windowHeight="14565" tabRatio="810" firstSheet="1" activeTab="1"/>
  </bookViews>
  <sheets>
    <sheet name="AAAA" sheetId="4" state="veryHidden" r:id="rId1"/>
    <sheet name="Souhrnná tabulka dotčených povr" sheetId="5" r:id="rId2"/>
  </sheets>
  <definedNames>
    <definedName name="_xlnm.Print_Titles" localSheetId="1">'Souhrnná tabulka dotčených povr'!$2:$8</definedName>
    <definedName name="_xlnm.Print_Area" localSheetId="1">'Souhrnná tabulka dotčených povr'!$B$2:$R$25</definedName>
  </definedNames>
  <calcPr calcId="152511"/>
</workbook>
</file>

<file path=xl/calcChain.xml><?xml version="1.0" encoding="utf-8"?>
<calcChain xmlns="http://schemas.openxmlformats.org/spreadsheetml/2006/main">
  <c r="M24" i="5" l="1"/>
  <c r="N24" i="5"/>
  <c r="O24" i="5"/>
  <c r="J23" i="5" l="1"/>
  <c r="J11" i="5"/>
  <c r="J12" i="5"/>
  <c r="J13" i="5"/>
  <c r="J14" i="5"/>
  <c r="J15" i="5"/>
  <c r="J16" i="5"/>
  <c r="J17" i="5"/>
  <c r="J18" i="5"/>
  <c r="J19" i="5"/>
  <c r="J20" i="5"/>
  <c r="J21" i="5"/>
  <c r="J22" i="5"/>
  <c r="J10" i="5"/>
  <c r="L24" i="5" l="1"/>
  <c r="P24" i="5"/>
  <c r="K24" i="5"/>
  <c r="J24" i="5"/>
  <c r="Q24" i="5" l="1"/>
</calcChain>
</file>

<file path=xl/sharedStrings.xml><?xml version="1.0" encoding="utf-8"?>
<sst xmlns="http://schemas.openxmlformats.org/spreadsheetml/2006/main" count="99" uniqueCount="54">
  <si>
    <t xml:space="preserve"> Celkem : </t>
  </si>
  <si>
    <t xml:space="preserve">č. </t>
  </si>
  <si>
    <t>Materiál</t>
  </si>
  <si>
    <t>Délka (m)</t>
  </si>
  <si>
    <t>č.o.</t>
  </si>
  <si>
    <t>č.p.</t>
  </si>
  <si>
    <r>
      <t>U</t>
    </r>
    <r>
      <rPr>
        <b/>
        <sz val="9"/>
        <rFont val="Arial"/>
        <family val="2"/>
        <charset val="238"/>
      </rPr>
      <t>místění nemovitosti</t>
    </r>
  </si>
  <si>
    <t>Technické údaje navrhované vodovodní přípojce</t>
  </si>
  <si>
    <t>Dotčení povrchu</t>
  </si>
  <si>
    <t>silnice</t>
  </si>
  <si>
    <t>asfaltová</t>
  </si>
  <si>
    <t>uvnitř nemovitosti</t>
  </si>
  <si>
    <t>po vodoměr</t>
  </si>
  <si>
    <t>Ulice</t>
  </si>
  <si>
    <r>
      <t xml:space="preserve">f / </t>
    </r>
    <r>
      <rPr>
        <sz val="10"/>
        <rFont val="Arial"/>
        <family val="2"/>
        <charset val="238"/>
      </rPr>
      <t>DN</t>
    </r>
  </si>
  <si>
    <t>nezpev.</t>
  </si>
  <si>
    <t>plocha</t>
  </si>
  <si>
    <t>dlažba</t>
  </si>
  <si>
    <t>zámková</t>
  </si>
  <si>
    <t>parc. č.</t>
  </si>
  <si>
    <t>Poznámka</t>
  </si>
  <si>
    <t>List        příp.</t>
  </si>
  <si>
    <t>-</t>
  </si>
  <si>
    <t>betonová</t>
  </si>
  <si>
    <t>HDPE</t>
  </si>
  <si>
    <t>32x3,0</t>
  </si>
  <si>
    <t>40x3,7</t>
  </si>
  <si>
    <t>Brno, Havlenova - rekonstrukce kanalizace a vodovodu</t>
  </si>
  <si>
    <t>VP-H2a</t>
  </si>
  <si>
    <t>VP-H4</t>
  </si>
  <si>
    <t>VP-H6</t>
  </si>
  <si>
    <t>VP-H8</t>
  </si>
  <si>
    <t>VP-H12</t>
  </si>
  <si>
    <t>VP-H13</t>
  </si>
  <si>
    <t>VP-H15</t>
  </si>
  <si>
    <t>VP-H17</t>
  </si>
  <si>
    <t>VP-H19</t>
  </si>
  <si>
    <t>VP-H21</t>
  </si>
  <si>
    <t>VP-H23</t>
  </si>
  <si>
    <t>VP-H27</t>
  </si>
  <si>
    <t>VP-H33</t>
  </si>
  <si>
    <t>Havlenova</t>
  </si>
  <si>
    <t>VP-H</t>
  </si>
  <si>
    <t>507/1</t>
  </si>
  <si>
    <t>619/2</t>
  </si>
  <si>
    <t>609/6</t>
  </si>
  <si>
    <t>573/1</t>
  </si>
  <si>
    <t>2a</t>
  </si>
  <si>
    <t>63x5,8</t>
  </si>
  <si>
    <t>75x6,8</t>
  </si>
  <si>
    <t>asfaltový</t>
  </si>
  <si>
    <t xml:space="preserve">chodník </t>
  </si>
  <si>
    <t xml:space="preserve">vstupní </t>
  </si>
  <si>
    <t>schodiště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</si>
</sst>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_-* #,##0\ _S_k_-;\-* #,##0\ _S_k_-;_-* &quot;-&quot;\ _S_k_-;_-@_-"/>
    <numFmt numFmtId="168" formatCode="_ * #,##0_ ;_ * \-#,##0_ ;_ * &quot;-&quot;_ ;_ @_ "/>
    <numFmt numFmtId="169" formatCode="_ * #,##0.00_ ;_ * \-#,##0.00_ ;_ * &quot;-&quot;??_ ;_ @_ "/>
    <numFmt numFmtId="170" formatCode="_ &quot;Kčs &quot;\ * #,##0_ ;_ &quot;Kčs &quot;\ * \-#,##0_ ;_ &quot;Kčs &quot;\ * &quot;-&quot;_ ;_ @_ "/>
    <numFmt numFmtId="171" formatCode="_ &quot;Kčs &quot;\ * #,##0.00_ ;_ &quot;Kčs &quot;\ * \-#,##0.00_ ;_ &quot;Kčs &quot;\ * &quot;-&quot;??_ ;_ @_ "/>
  </numFmts>
  <fonts count="17"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sz val="8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Symbol"/>
      <family val="1"/>
      <charset val="2"/>
    </font>
    <font>
      <sz val="11"/>
      <color theme="1"/>
      <name val="Calibri"/>
      <family val="2"/>
      <charset val="238"/>
      <scheme val="minor"/>
    </font>
    <font>
      <b/>
      <sz val="9"/>
      <color indexed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>
      <alignment vertical="center"/>
    </xf>
    <xf numFmtId="0" fontId="4" fillId="2" borderId="1">
      <alignment vertical="center"/>
    </xf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2" borderId="2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2" fillId="0" borderId="0"/>
    <xf numFmtId="0" fontId="2" fillId="0" borderId="0"/>
    <xf numFmtId="0" fontId="15" fillId="0" borderId="0"/>
    <xf numFmtId="0" fontId="5" fillId="0" borderId="0">
      <alignment vertical="center"/>
    </xf>
  </cellStyleXfs>
  <cellXfs count="106">
    <xf numFmtId="0" fontId="0" fillId="0" borderId="0" xfId="0"/>
    <xf numFmtId="2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3" borderId="3" xfId="0" applyFont="1" applyFill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49" fontId="13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/>
    <xf numFmtId="2" fontId="9" fillId="0" borderId="0" xfId="0" applyNumberFormat="1" applyFont="1" applyBorder="1"/>
    <xf numFmtId="2" fontId="13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Fill="1"/>
    <xf numFmtId="49" fontId="8" fillId="0" borderId="0" xfId="0" applyNumberFormat="1" applyFont="1" applyFill="1" applyAlignment="1">
      <alignment horizontal="left"/>
    </xf>
    <xf numFmtId="0" fontId="14" fillId="3" borderId="5" xfId="0" applyFont="1" applyFill="1" applyBorder="1" applyAlignment="1">
      <alignment horizontal="center" wrapText="1"/>
    </xf>
    <xf numFmtId="49" fontId="12" fillId="3" borderId="10" xfId="0" applyNumberFormat="1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49" fontId="12" fillId="3" borderId="12" xfId="0" applyNumberFormat="1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2" fillId="0" borderId="0" xfId="0" applyFont="1" applyFill="1" applyBorder="1"/>
    <xf numFmtId="166" fontId="2" fillId="0" borderId="0" xfId="0" applyNumberFormat="1" applyFont="1" applyFill="1"/>
    <xf numFmtId="166" fontId="9" fillId="0" borderId="0" xfId="0" applyNumberFormat="1" applyFont="1" applyBorder="1" applyAlignment="1">
      <alignment vertical="center"/>
    </xf>
    <xf numFmtId="2" fontId="13" fillId="0" borderId="0" xfId="0" applyNumberFormat="1" applyFont="1" applyBorder="1"/>
    <xf numFmtId="0" fontId="2" fillId="0" borderId="0" xfId="0" applyFont="1" applyBorder="1"/>
    <xf numFmtId="166" fontId="9" fillId="0" borderId="0" xfId="0" applyNumberFormat="1" applyFont="1" applyBorder="1"/>
    <xf numFmtId="0" fontId="12" fillId="3" borderId="3" xfId="0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166" fontId="12" fillId="0" borderId="6" xfId="0" applyNumberFormat="1" applyFont="1" applyFill="1" applyBorder="1" applyAlignment="1">
      <alignment horizontal="center" vertical="center"/>
    </xf>
    <xf numFmtId="166" fontId="12" fillId="0" borderId="22" xfId="0" applyNumberFormat="1" applyFont="1" applyFill="1" applyBorder="1" applyAlignment="1">
      <alignment horizontal="center" vertical="center"/>
    </xf>
    <xf numFmtId="49" fontId="12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166" fontId="12" fillId="0" borderId="21" xfId="0" applyNumberFormat="1" applyFont="1" applyFill="1" applyBorder="1" applyAlignment="1">
      <alignment horizontal="center" vertical="center"/>
    </xf>
    <xf numFmtId="166" fontId="12" fillId="0" borderId="21" xfId="0" applyNumberFormat="1" applyFont="1" applyFill="1" applyBorder="1" applyAlignment="1">
      <alignment horizontal="center" vertical="center" wrapText="1"/>
    </xf>
    <xf numFmtId="1" fontId="12" fillId="0" borderId="22" xfId="0" applyNumberFormat="1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1" fontId="12" fillId="0" borderId="25" xfId="0" applyNumberFormat="1" applyFont="1" applyFill="1" applyBorder="1" applyAlignment="1">
      <alignment horizontal="center" vertical="center"/>
    </xf>
    <xf numFmtId="166" fontId="12" fillId="0" borderId="23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wrapText="1"/>
    </xf>
    <xf numFmtId="0" fontId="9" fillId="3" borderId="15" xfId="0" applyFont="1" applyFill="1" applyBorder="1" applyAlignment="1">
      <alignment horizontal="center" wrapText="1"/>
    </xf>
    <xf numFmtId="0" fontId="12" fillId="3" borderId="15" xfId="0" applyFont="1" applyFill="1" applyBorder="1" applyAlignment="1">
      <alignment horizontal="center"/>
    </xf>
    <xf numFmtId="49" fontId="12" fillId="3" borderId="16" xfId="0" applyNumberFormat="1" applyFont="1" applyFill="1" applyBorder="1" applyAlignment="1">
      <alignment horizontal="center"/>
    </xf>
    <xf numFmtId="49" fontId="12" fillId="3" borderId="27" xfId="0" applyNumberFormat="1" applyFont="1" applyFill="1" applyBorder="1" applyAlignment="1">
      <alignment horizontal="center"/>
    </xf>
    <xf numFmtId="49" fontId="12" fillId="0" borderId="19" xfId="0" applyNumberFormat="1" applyFont="1" applyBorder="1"/>
    <xf numFmtId="166" fontId="11" fillId="0" borderId="9" xfId="0" applyNumberFormat="1" applyFont="1" applyFill="1" applyBorder="1" applyAlignment="1">
      <alignment horizontal="center"/>
    </xf>
    <xf numFmtId="166" fontId="12" fillId="0" borderId="28" xfId="0" applyNumberFormat="1" applyFont="1" applyFill="1" applyBorder="1" applyAlignment="1">
      <alignment horizontal="center" vertical="center"/>
    </xf>
    <xf numFmtId="166" fontId="12" fillId="0" borderId="26" xfId="0" applyNumberFormat="1" applyFont="1" applyFill="1" applyBorder="1" applyAlignment="1">
      <alignment horizontal="center" vertical="center"/>
    </xf>
    <xf numFmtId="166" fontId="12" fillId="0" borderId="29" xfId="0" applyNumberFormat="1" applyFont="1" applyFill="1" applyBorder="1" applyAlignment="1">
      <alignment horizontal="center" vertical="center"/>
    </xf>
    <xf numFmtId="166" fontId="12" fillId="0" borderId="30" xfId="0" applyNumberFormat="1" applyFont="1" applyFill="1" applyBorder="1" applyAlignment="1">
      <alignment horizontal="center" vertical="center"/>
    </xf>
    <xf numFmtId="166" fontId="12" fillId="0" borderId="31" xfId="0" applyNumberFormat="1" applyFont="1" applyFill="1" applyBorder="1" applyAlignment="1">
      <alignment horizontal="center" vertical="center"/>
    </xf>
    <xf numFmtId="166" fontId="12" fillId="0" borderId="25" xfId="0" applyNumberFormat="1" applyFont="1" applyFill="1" applyBorder="1" applyAlignment="1">
      <alignment horizontal="center" vertical="center"/>
    </xf>
    <xf numFmtId="166" fontId="12" fillId="0" borderId="24" xfId="0" applyNumberFormat="1" applyFont="1" applyFill="1" applyBorder="1" applyAlignment="1">
      <alignment horizontal="center" vertical="center"/>
    </xf>
    <xf numFmtId="166" fontId="12" fillId="0" borderId="32" xfId="0" applyNumberFormat="1" applyFont="1" applyFill="1" applyBorder="1" applyAlignment="1">
      <alignment horizontal="center" vertical="center"/>
    </xf>
    <xf numFmtId="1" fontId="12" fillId="0" borderId="29" xfId="0" applyNumberFormat="1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166" fontId="12" fillId="0" borderId="34" xfId="0" applyNumberFormat="1" applyFont="1" applyFill="1" applyBorder="1" applyAlignment="1">
      <alignment horizontal="center" vertical="center"/>
    </xf>
    <xf numFmtId="49" fontId="12" fillId="3" borderId="23" xfId="0" applyNumberFormat="1" applyFont="1" applyFill="1" applyBorder="1" applyAlignment="1">
      <alignment horizontal="center"/>
    </xf>
    <xf numFmtId="49" fontId="12" fillId="3" borderId="36" xfId="0" applyNumberFormat="1" applyFont="1" applyFill="1" applyBorder="1" applyAlignment="1">
      <alignment horizontal="center"/>
    </xf>
    <xf numFmtId="166" fontId="16" fillId="0" borderId="37" xfId="0" applyNumberFormat="1" applyFont="1" applyBorder="1" applyAlignment="1">
      <alignment horizontal="center"/>
    </xf>
    <xf numFmtId="166" fontId="11" fillId="0" borderId="38" xfId="0" applyNumberFormat="1" applyFont="1" applyFill="1" applyBorder="1" applyAlignment="1">
      <alignment horizontal="center"/>
    </xf>
    <xf numFmtId="166" fontId="11" fillId="0" borderId="39" xfId="0" applyNumberFormat="1" applyFont="1" applyFill="1" applyBorder="1" applyAlignment="1">
      <alignment horizontal="center"/>
    </xf>
    <xf numFmtId="166" fontId="11" fillId="0" borderId="40" xfId="0" applyNumberFormat="1" applyFont="1" applyFill="1" applyBorder="1" applyAlignment="1">
      <alignment horizontal="center"/>
    </xf>
    <xf numFmtId="166" fontId="11" fillId="0" borderId="41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9" fontId="11" fillId="3" borderId="7" xfId="0" applyNumberFormat="1" applyFont="1" applyFill="1" applyBorder="1" applyAlignment="1">
      <alignment horizontal="center" vertical="center"/>
    </xf>
    <xf numFmtId="49" fontId="11" fillId="3" borderId="8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2" fontId="10" fillId="3" borderId="14" xfId="0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49" fontId="11" fillId="3" borderId="14" xfId="0" applyNumberFormat="1" applyFont="1" applyFill="1" applyBorder="1" applyAlignment="1">
      <alignment horizontal="center" vertical="center"/>
    </xf>
    <xf numFmtId="49" fontId="11" fillId="3" borderId="15" xfId="0" applyNumberFormat="1" applyFont="1" applyFill="1" applyBorder="1" applyAlignment="1">
      <alignment horizontal="center" vertical="center"/>
    </xf>
    <xf numFmtId="49" fontId="11" fillId="3" borderId="18" xfId="0" applyNumberFormat="1" applyFont="1" applyFill="1" applyBorder="1" applyAlignment="1">
      <alignment horizontal="center" vertical="center"/>
    </xf>
    <xf numFmtId="49" fontId="11" fillId="3" borderId="16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Border="1" applyAlignment="1">
      <alignment horizontal="center" vertical="center"/>
    </xf>
    <xf numFmtId="49" fontId="11" fillId="3" borderId="19" xfId="0" applyNumberFormat="1" applyFont="1" applyFill="1" applyBorder="1" applyAlignment="1">
      <alignment horizontal="center" vertical="center"/>
    </xf>
    <xf numFmtId="49" fontId="11" fillId="3" borderId="20" xfId="0" applyNumberFormat="1" applyFont="1" applyFill="1" applyBorder="1" applyAlignment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/>
    </xf>
    <xf numFmtId="49" fontId="11" fillId="3" borderId="35" xfId="0" applyNumberFormat="1" applyFont="1" applyFill="1" applyBorder="1" applyAlignment="1">
      <alignment horizontal="center" vertical="center"/>
    </xf>
    <xf numFmtId="49" fontId="10" fillId="3" borderId="15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</cellXfs>
  <cellStyles count="15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normální 2" xfId="13"/>
    <cellStyle name="Standard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5"/>
  <sheetViews>
    <sheetView tabSelected="1" zoomScaleNormal="100" zoomScaleSheetLayoutView="100" workbookViewId="0">
      <pane xSplit="3" ySplit="9" topLeftCell="D10" activePane="bottomRight" state="frozen"/>
      <selection pane="topRight" activeCell="C1" sqref="C1"/>
      <selection pane="bottomLeft" activeCell="A10" sqref="A10"/>
      <selection pane="bottomRight" activeCell="I32" sqref="I32"/>
    </sheetView>
  </sheetViews>
  <sheetFormatPr defaultColWidth="8.85546875" defaultRowHeight="12.75"/>
  <cols>
    <col min="1" max="1" width="8.85546875" style="4"/>
    <col min="2" max="2" width="4" style="4" customWidth="1"/>
    <col min="3" max="3" width="9.7109375" style="4" customWidth="1"/>
    <col min="4" max="4" width="12.140625" style="4" customWidth="1"/>
    <col min="5" max="5" width="8.42578125" style="4" customWidth="1"/>
    <col min="6" max="6" width="6.42578125" style="9" customWidth="1"/>
    <col min="7" max="7" width="6.7109375" style="9" customWidth="1"/>
    <col min="8" max="8" width="7.5703125" style="13" customWidth="1"/>
    <col min="9" max="9" width="7.7109375" style="13" customWidth="1"/>
    <col min="10" max="10" width="7.85546875" style="13" customWidth="1"/>
    <col min="11" max="11" width="8.85546875" style="18" customWidth="1"/>
    <col min="12" max="15" width="8.5703125" style="18" customWidth="1"/>
    <col min="16" max="16" width="9.5703125" style="18" customWidth="1"/>
    <col min="17" max="17" width="15.7109375" style="15" customWidth="1"/>
    <col min="18" max="18" width="24.5703125" style="15" hidden="1" customWidth="1"/>
    <col min="19" max="19" width="3.42578125" style="4" customWidth="1"/>
    <col min="20" max="16384" width="8.85546875" style="4"/>
  </cols>
  <sheetData>
    <row r="1" spans="3:24">
      <c r="C1" s="8"/>
      <c r="D1" s="8"/>
      <c r="E1" s="8"/>
    </row>
    <row r="2" spans="3:24" s="3" customFormat="1" ht="15.75">
      <c r="D2" s="14"/>
      <c r="E2" s="14"/>
      <c r="F2" s="14"/>
      <c r="G2" s="78" t="s">
        <v>27</v>
      </c>
      <c r="H2" s="78"/>
      <c r="I2" s="78"/>
      <c r="J2" s="78"/>
      <c r="K2" s="78"/>
      <c r="L2" s="78"/>
      <c r="M2" s="78"/>
      <c r="N2" s="78"/>
      <c r="O2" s="78"/>
      <c r="P2" s="78"/>
      <c r="Q2" s="78"/>
      <c r="R2" s="16"/>
    </row>
    <row r="3" spans="3:24" ht="15.75" thickBot="1">
      <c r="F3" s="38"/>
      <c r="G3" s="2"/>
      <c r="H3" s="1"/>
      <c r="I3" s="1"/>
      <c r="J3" s="1"/>
      <c r="K3" s="19"/>
    </row>
    <row r="4" spans="3:24" ht="12" customHeight="1">
      <c r="C4" s="103" t="s">
        <v>21</v>
      </c>
      <c r="D4" s="97" t="s">
        <v>6</v>
      </c>
      <c r="E4" s="97"/>
      <c r="F4" s="97"/>
      <c r="G4" s="98"/>
      <c r="H4" s="83" t="s">
        <v>7</v>
      </c>
      <c r="I4" s="84"/>
      <c r="J4" s="84"/>
      <c r="K4" s="88" t="s">
        <v>8</v>
      </c>
      <c r="L4" s="89"/>
      <c r="M4" s="89"/>
      <c r="N4" s="89"/>
      <c r="O4" s="89"/>
      <c r="P4" s="89"/>
      <c r="Q4" s="90"/>
      <c r="R4" s="79" t="s">
        <v>20</v>
      </c>
    </row>
    <row r="5" spans="3:24" ht="12" customHeight="1">
      <c r="C5" s="104"/>
      <c r="D5" s="99"/>
      <c r="E5" s="99"/>
      <c r="F5" s="99"/>
      <c r="G5" s="100"/>
      <c r="H5" s="85"/>
      <c r="I5" s="86"/>
      <c r="J5" s="86"/>
      <c r="K5" s="91"/>
      <c r="L5" s="92"/>
      <c r="M5" s="92"/>
      <c r="N5" s="92"/>
      <c r="O5" s="92"/>
      <c r="P5" s="92"/>
      <c r="Q5" s="93"/>
      <c r="R5" s="80"/>
    </row>
    <row r="6" spans="3:24" ht="15" customHeight="1" thickBot="1">
      <c r="C6" s="105"/>
      <c r="D6" s="99"/>
      <c r="E6" s="99"/>
      <c r="F6" s="99"/>
      <c r="G6" s="100"/>
      <c r="H6" s="85"/>
      <c r="I6" s="86"/>
      <c r="J6" s="86"/>
      <c r="K6" s="94"/>
      <c r="L6" s="95"/>
      <c r="M6" s="95"/>
      <c r="N6" s="95"/>
      <c r="O6" s="95"/>
      <c r="P6" s="95"/>
      <c r="Q6" s="96"/>
      <c r="R6" s="80"/>
    </row>
    <row r="7" spans="3:24" s="5" customFormat="1" ht="21" customHeight="1">
      <c r="C7" s="81" t="s">
        <v>1</v>
      </c>
      <c r="D7" s="101" t="s">
        <v>13</v>
      </c>
      <c r="E7" s="101" t="s">
        <v>19</v>
      </c>
      <c r="F7" s="101" t="s">
        <v>4</v>
      </c>
      <c r="G7" s="101" t="s">
        <v>5</v>
      </c>
      <c r="H7" s="87"/>
      <c r="I7" s="87"/>
      <c r="J7" s="87"/>
      <c r="K7" s="21" t="s">
        <v>9</v>
      </c>
      <c r="L7" s="23" t="s">
        <v>18</v>
      </c>
      <c r="M7" s="23" t="s">
        <v>51</v>
      </c>
      <c r="N7" s="23" t="s">
        <v>23</v>
      </c>
      <c r="O7" s="23" t="s">
        <v>52</v>
      </c>
      <c r="P7" s="23" t="s">
        <v>15</v>
      </c>
      <c r="Q7" s="71" t="s">
        <v>11</v>
      </c>
      <c r="R7" s="80"/>
    </row>
    <row r="8" spans="3:24" s="5" customFormat="1" ht="17.25" customHeight="1" thickBot="1">
      <c r="C8" s="82"/>
      <c r="D8" s="102"/>
      <c r="E8" s="102"/>
      <c r="F8" s="102"/>
      <c r="G8" s="102"/>
      <c r="H8" s="20" t="s">
        <v>14</v>
      </c>
      <c r="I8" s="6" t="s">
        <v>2</v>
      </c>
      <c r="J8" s="31" t="s">
        <v>3</v>
      </c>
      <c r="K8" s="22" t="s">
        <v>10</v>
      </c>
      <c r="L8" s="24" t="s">
        <v>17</v>
      </c>
      <c r="M8" s="24" t="s">
        <v>50</v>
      </c>
      <c r="N8" s="24" t="s">
        <v>17</v>
      </c>
      <c r="O8" s="24" t="s">
        <v>53</v>
      </c>
      <c r="P8" s="24" t="s">
        <v>16</v>
      </c>
      <c r="Q8" s="71" t="s">
        <v>12</v>
      </c>
      <c r="R8" s="80"/>
    </row>
    <row r="9" spans="3:24" s="5" customFormat="1" ht="17.25" customHeight="1" thickBot="1">
      <c r="C9" s="82"/>
      <c r="D9" s="102"/>
      <c r="E9" s="102"/>
      <c r="F9" s="102"/>
      <c r="G9" s="102"/>
      <c r="H9" s="45"/>
      <c r="I9" s="46"/>
      <c r="J9" s="47"/>
      <c r="K9" s="48" t="s">
        <v>3</v>
      </c>
      <c r="L9" s="49" t="s">
        <v>3</v>
      </c>
      <c r="M9" s="49" t="s">
        <v>3</v>
      </c>
      <c r="N9" s="49" t="s">
        <v>3</v>
      </c>
      <c r="O9" s="49" t="s">
        <v>3</v>
      </c>
      <c r="P9" s="49" t="s">
        <v>3</v>
      </c>
      <c r="Q9" s="72" t="s">
        <v>3</v>
      </c>
      <c r="R9" s="80"/>
    </row>
    <row r="10" spans="3:24" s="7" customFormat="1" ht="12.95" customHeight="1">
      <c r="C10" s="62" t="s">
        <v>42</v>
      </c>
      <c r="D10" s="63" t="s">
        <v>41</v>
      </c>
      <c r="E10" s="63" t="s">
        <v>43</v>
      </c>
      <c r="F10" s="61" t="s">
        <v>22</v>
      </c>
      <c r="G10" s="64" t="s">
        <v>22</v>
      </c>
      <c r="H10" s="60" t="s">
        <v>48</v>
      </c>
      <c r="I10" s="61" t="s">
        <v>24</v>
      </c>
      <c r="J10" s="56">
        <f t="shared" ref="J10:J23" si="0">SUM(K10:Q10)</f>
        <v>14</v>
      </c>
      <c r="K10" s="54">
        <v>1.8</v>
      </c>
      <c r="L10" s="55"/>
      <c r="M10" s="55">
        <v>2.7</v>
      </c>
      <c r="N10" s="55"/>
      <c r="O10" s="55"/>
      <c r="P10" s="55">
        <v>9.5</v>
      </c>
      <c r="Q10" s="56"/>
      <c r="R10" s="52"/>
      <c r="S10" s="27"/>
      <c r="T10" s="27"/>
      <c r="X10" s="27"/>
    </row>
    <row r="11" spans="3:24" s="7" customFormat="1" ht="12.95" customHeight="1">
      <c r="C11" s="65" t="s">
        <v>28</v>
      </c>
      <c r="D11" s="33" t="s">
        <v>41</v>
      </c>
      <c r="E11" s="33">
        <v>626</v>
      </c>
      <c r="F11" s="33" t="s">
        <v>47</v>
      </c>
      <c r="G11" s="34">
        <v>64</v>
      </c>
      <c r="H11" s="41" t="s">
        <v>26</v>
      </c>
      <c r="I11" s="68" t="s">
        <v>24</v>
      </c>
      <c r="J11" s="70">
        <f t="shared" si="0"/>
        <v>15</v>
      </c>
      <c r="K11" s="36">
        <v>5.2</v>
      </c>
      <c r="L11" s="35"/>
      <c r="M11" s="35">
        <v>7.2</v>
      </c>
      <c r="N11" s="35"/>
      <c r="O11" s="35">
        <v>0.3</v>
      </c>
      <c r="P11" s="35"/>
      <c r="Q11" s="44">
        <v>2.2999999999999998</v>
      </c>
      <c r="R11" s="40"/>
      <c r="S11" s="27"/>
      <c r="T11" s="27"/>
      <c r="X11" s="27"/>
    </row>
    <row r="12" spans="3:24" s="7" customFormat="1" ht="12.95" customHeight="1">
      <c r="C12" s="65" t="s">
        <v>29</v>
      </c>
      <c r="D12" s="33" t="s">
        <v>41</v>
      </c>
      <c r="E12" s="33">
        <v>625</v>
      </c>
      <c r="F12" s="33">
        <v>4</v>
      </c>
      <c r="G12" s="34">
        <v>65</v>
      </c>
      <c r="H12" s="69" t="s">
        <v>25</v>
      </c>
      <c r="I12" s="68" t="s">
        <v>24</v>
      </c>
      <c r="J12" s="70">
        <f t="shared" si="0"/>
        <v>11.5</v>
      </c>
      <c r="K12" s="36">
        <v>5.0999999999999996</v>
      </c>
      <c r="L12" s="35"/>
      <c r="M12" s="35">
        <v>2.4</v>
      </c>
      <c r="N12" s="35">
        <v>1</v>
      </c>
      <c r="O12" s="35"/>
      <c r="P12" s="35">
        <v>3</v>
      </c>
      <c r="Q12" s="44"/>
      <c r="R12" s="40"/>
      <c r="S12" s="27"/>
      <c r="T12" s="27"/>
      <c r="X12" s="27"/>
    </row>
    <row r="13" spans="3:24" s="7" customFormat="1" ht="12.95" customHeight="1">
      <c r="C13" s="65" t="s">
        <v>30</v>
      </c>
      <c r="D13" s="33" t="s">
        <v>41</v>
      </c>
      <c r="E13" s="33">
        <v>621</v>
      </c>
      <c r="F13" s="33">
        <v>6</v>
      </c>
      <c r="G13" s="34">
        <v>66</v>
      </c>
      <c r="H13" s="41" t="s">
        <v>26</v>
      </c>
      <c r="I13" s="68" t="s">
        <v>24</v>
      </c>
      <c r="J13" s="70">
        <f t="shared" si="0"/>
        <v>14.500000000000002</v>
      </c>
      <c r="K13" s="36">
        <v>5.0999999999999996</v>
      </c>
      <c r="L13" s="35"/>
      <c r="M13" s="35">
        <v>2.4</v>
      </c>
      <c r="N13" s="35">
        <v>4.4000000000000004</v>
      </c>
      <c r="O13" s="35">
        <v>0.8</v>
      </c>
      <c r="P13" s="35"/>
      <c r="Q13" s="44">
        <v>1.8</v>
      </c>
      <c r="R13" s="40"/>
      <c r="S13" s="27"/>
      <c r="T13" s="27"/>
      <c r="X13" s="27"/>
    </row>
    <row r="14" spans="3:24" s="7" customFormat="1" ht="12.95" customHeight="1">
      <c r="C14" s="65" t="s">
        <v>31</v>
      </c>
      <c r="D14" s="33" t="s">
        <v>41</v>
      </c>
      <c r="E14" s="33" t="s">
        <v>44</v>
      </c>
      <c r="F14" s="33">
        <v>8</v>
      </c>
      <c r="G14" s="34">
        <v>67</v>
      </c>
      <c r="H14" s="69" t="s">
        <v>48</v>
      </c>
      <c r="I14" s="68" t="s">
        <v>24</v>
      </c>
      <c r="J14" s="70">
        <f t="shared" si="0"/>
        <v>14</v>
      </c>
      <c r="K14" s="36">
        <v>4.9000000000000004</v>
      </c>
      <c r="L14" s="35"/>
      <c r="M14" s="35">
        <v>7.3</v>
      </c>
      <c r="N14" s="35"/>
      <c r="O14" s="35"/>
      <c r="P14" s="35"/>
      <c r="Q14" s="44">
        <v>1.8</v>
      </c>
      <c r="R14" s="40"/>
      <c r="S14" s="27"/>
      <c r="T14" s="27"/>
      <c r="X14" s="27"/>
    </row>
    <row r="15" spans="3:24" s="7" customFormat="1" ht="12.95" customHeight="1">
      <c r="C15" s="65" t="s">
        <v>32</v>
      </c>
      <c r="D15" s="33" t="s">
        <v>41</v>
      </c>
      <c r="E15" s="33" t="s">
        <v>45</v>
      </c>
      <c r="F15" s="33">
        <v>12</v>
      </c>
      <c r="G15" s="34">
        <v>55</v>
      </c>
      <c r="H15" s="41" t="s">
        <v>48</v>
      </c>
      <c r="I15" s="68" t="s">
        <v>24</v>
      </c>
      <c r="J15" s="70">
        <f t="shared" si="0"/>
        <v>12</v>
      </c>
      <c r="K15" s="36">
        <v>5</v>
      </c>
      <c r="L15" s="35"/>
      <c r="M15" s="35">
        <v>2.5</v>
      </c>
      <c r="N15" s="35"/>
      <c r="O15" s="35"/>
      <c r="P15" s="35">
        <v>4.5</v>
      </c>
      <c r="Q15" s="44"/>
      <c r="R15" s="40"/>
      <c r="S15" s="27"/>
      <c r="T15" s="27"/>
      <c r="X15" s="27"/>
    </row>
    <row r="16" spans="3:24" s="7" customFormat="1" ht="12.95" customHeight="1">
      <c r="C16" s="65" t="s">
        <v>33</v>
      </c>
      <c r="D16" s="33" t="s">
        <v>41</v>
      </c>
      <c r="E16" s="33">
        <v>544</v>
      </c>
      <c r="F16" s="33">
        <v>13</v>
      </c>
      <c r="G16" s="34">
        <v>69</v>
      </c>
      <c r="H16" s="69" t="s">
        <v>25</v>
      </c>
      <c r="I16" s="68" t="s">
        <v>24</v>
      </c>
      <c r="J16" s="70">
        <f t="shared" si="0"/>
        <v>11</v>
      </c>
      <c r="K16" s="36">
        <v>2.2000000000000002</v>
      </c>
      <c r="L16" s="35"/>
      <c r="M16" s="35">
        <v>2.4</v>
      </c>
      <c r="N16" s="35"/>
      <c r="O16" s="35"/>
      <c r="P16" s="35">
        <v>4.9000000000000004</v>
      </c>
      <c r="Q16" s="44">
        <v>1.5</v>
      </c>
      <c r="R16" s="40"/>
      <c r="S16" s="27"/>
      <c r="T16" s="27"/>
      <c r="X16" s="27"/>
    </row>
    <row r="17" spans="2:24" s="7" customFormat="1" ht="12.95" customHeight="1">
      <c r="C17" s="65" t="s">
        <v>34</v>
      </c>
      <c r="D17" s="33" t="s">
        <v>41</v>
      </c>
      <c r="E17" s="33">
        <v>545</v>
      </c>
      <c r="F17" s="33">
        <v>15</v>
      </c>
      <c r="G17" s="34">
        <v>70</v>
      </c>
      <c r="H17" s="41" t="s">
        <v>25</v>
      </c>
      <c r="I17" s="68" t="s">
        <v>24</v>
      </c>
      <c r="J17" s="70">
        <f t="shared" si="0"/>
        <v>11</v>
      </c>
      <c r="K17" s="36">
        <v>2.2000000000000002</v>
      </c>
      <c r="L17" s="35">
        <v>4.4000000000000004</v>
      </c>
      <c r="M17" s="35">
        <v>2.4</v>
      </c>
      <c r="N17" s="35"/>
      <c r="O17" s="35">
        <v>0.5</v>
      </c>
      <c r="P17" s="35"/>
      <c r="Q17" s="44">
        <v>1.5</v>
      </c>
      <c r="R17" s="40"/>
      <c r="S17" s="27"/>
      <c r="T17" s="27"/>
      <c r="X17" s="27"/>
    </row>
    <row r="18" spans="2:24" s="7" customFormat="1" ht="12.95" customHeight="1">
      <c r="C18" s="65" t="s">
        <v>35</v>
      </c>
      <c r="D18" s="33" t="s">
        <v>41</v>
      </c>
      <c r="E18" s="33">
        <v>548</v>
      </c>
      <c r="F18" s="33">
        <v>17</v>
      </c>
      <c r="G18" s="34">
        <v>71</v>
      </c>
      <c r="H18" s="41" t="s">
        <v>25</v>
      </c>
      <c r="I18" s="68" t="s">
        <v>24</v>
      </c>
      <c r="J18" s="70">
        <f t="shared" si="0"/>
        <v>11</v>
      </c>
      <c r="K18" s="36">
        <v>2.2999999999999998</v>
      </c>
      <c r="L18" s="35"/>
      <c r="M18" s="35">
        <v>2.2999999999999998</v>
      </c>
      <c r="N18" s="35"/>
      <c r="O18" s="35"/>
      <c r="P18" s="35">
        <v>5</v>
      </c>
      <c r="Q18" s="44">
        <v>1.4</v>
      </c>
      <c r="R18" s="40"/>
      <c r="S18" s="27"/>
      <c r="T18" s="27"/>
      <c r="X18" s="27"/>
    </row>
    <row r="19" spans="2:24" s="7" customFormat="1" ht="12.95" customHeight="1">
      <c r="C19" s="65" t="s">
        <v>36</v>
      </c>
      <c r="D19" s="33" t="s">
        <v>41</v>
      </c>
      <c r="E19" s="33">
        <v>549</v>
      </c>
      <c r="F19" s="33">
        <v>19</v>
      </c>
      <c r="G19" s="34">
        <v>72</v>
      </c>
      <c r="H19" s="41" t="s">
        <v>25</v>
      </c>
      <c r="I19" s="68" t="s">
        <v>24</v>
      </c>
      <c r="J19" s="70">
        <f t="shared" si="0"/>
        <v>11</v>
      </c>
      <c r="K19" s="36">
        <v>2.2000000000000002</v>
      </c>
      <c r="L19" s="35"/>
      <c r="M19" s="35">
        <v>2.4</v>
      </c>
      <c r="N19" s="35"/>
      <c r="O19" s="35"/>
      <c r="P19" s="35">
        <v>5</v>
      </c>
      <c r="Q19" s="44">
        <v>1.4</v>
      </c>
      <c r="R19" s="39"/>
      <c r="S19" s="27"/>
      <c r="T19" s="27"/>
      <c r="X19" s="27"/>
    </row>
    <row r="20" spans="2:24" s="7" customFormat="1" ht="12.95" customHeight="1">
      <c r="C20" s="65" t="s">
        <v>37</v>
      </c>
      <c r="D20" s="33" t="s">
        <v>41</v>
      </c>
      <c r="E20" s="33">
        <v>552</v>
      </c>
      <c r="F20" s="33">
        <v>21</v>
      </c>
      <c r="G20" s="34">
        <v>74</v>
      </c>
      <c r="H20" s="69" t="s">
        <v>25</v>
      </c>
      <c r="I20" s="68" t="s">
        <v>24</v>
      </c>
      <c r="J20" s="70">
        <f t="shared" si="0"/>
        <v>11</v>
      </c>
      <c r="K20" s="36">
        <v>2.2000000000000002</v>
      </c>
      <c r="L20" s="35"/>
      <c r="M20" s="35">
        <v>2.2999999999999998</v>
      </c>
      <c r="N20" s="35">
        <v>4.0999999999999996</v>
      </c>
      <c r="O20" s="35">
        <v>1</v>
      </c>
      <c r="P20" s="35"/>
      <c r="Q20" s="44">
        <v>1.4</v>
      </c>
      <c r="R20" s="39"/>
      <c r="S20" s="27"/>
      <c r="T20" s="27"/>
      <c r="X20" s="27"/>
    </row>
    <row r="21" spans="2:24" s="7" customFormat="1" ht="12.95" customHeight="1">
      <c r="C21" s="65" t="s">
        <v>38</v>
      </c>
      <c r="D21" s="33" t="s">
        <v>41</v>
      </c>
      <c r="E21" s="33">
        <v>553</v>
      </c>
      <c r="F21" s="33">
        <v>23</v>
      </c>
      <c r="G21" s="34">
        <v>76</v>
      </c>
      <c r="H21" s="41" t="s">
        <v>25</v>
      </c>
      <c r="I21" s="68" t="s">
        <v>24</v>
      </c>
      <c r="J21" s="70">
        <f t="shared" si="0"/>
        <v>11</v>
      </c>
      <c r="K21" s="36">
        <v>2.2000000000000002</v>
      </c>
      <c r="L21" s="35"/>
      <c r="M21" s="35">
        <v>2.4</v>
      </c>
      <c r="N21" s="35">
        <v>4</v>
      </c>
      <c r="O21" s="35">
        <v>1</v>
      </c>
      <c r="P21" s="35"/>
      <c r="Q21" s="44">
        <v>1.4</v>
      </c>
      <c r="R21" s="39"/>
      <c r="S21" s="27"/>
      <c r="T21" s="27"/>
      <c r="X21" s="27"/>
    </row>
    <row r="22" spans="2:24" s="7" customFormat="1" ht="12.95" customHeight="1">
      <c r="C22" s="65" t="s">
        <v>39</v>
      </c>
      <c r="D22" s="33" t="s">
        <v>41</v>
      </c>
      <c r="E22" s="33" t="s">
        <v>46</v>
      </c>
      <c r="F22" s="33">
        <v>27</v>
      </c>
      <c r="G22" s="34">
        <v>52</v>
      </c>
      <c r="H22" s="69" t="s">
        <v>49</v>
      </c>
      <c r="I22" s="68" t="s">
        <v>24</v>
      </c>
      <c r="J22" s="70">
        <f t="shared" si="0"/>
        <v>6</v>
      </c>
      <c r="K22" s="36">
        <v>0.6</v>
      </c>
      <c r="L22" s="35">
        <v>2.7</v>
      </c>
      <c r="M22" s="35">
        <v>2.7</v>
      </c>
      <c r="N22" s="35"/>
      <c r="O22" s="35"/>
      <c r="P22" s="35"/>
      <c r="Q22" s="44"/>
      <c r="R22" s="39"/>
      <c r="S22" s="27"/>
      <c r="T22" s="27"/>
      <c r="X22" s="27"/>
    </row>
    <row r="23" spans="2:24" s="7" customFormat="1" ht="12.95" customHeight="1" thickBot="1">
      <c r="C23" s="66" t="s">
        <v>40</v>
      </c>
      <c r="D23" s="42" t="s">
        <v>41</v>
      </c>
      <c r="E23" s="42">
        <v>576</v>
      </c>
      <c r="F23" s="42">
        <v>33</v>
      </c>
      <c r="G23" s="67">
        <v>79</v>
      </c>
      <c r="H23" s="43" t="s">
        <v>48</v>
      </c>
      <c r="I23" s="42" t="s">
        <v>24</v>
      </c>
      <c r="J23" s="59">
        <f t="shared" si="0"/>
        <v>7</v>
      </c>
      <c r="K23" s="57">
        <v>0.7</v>
      </c>
      <c r="L23" s="58"/>
      <c r="M23" s="58">
        <v>2.7</v>
      </c>
      <c r="N23" s="58"/>
      <c r="O23" s="58"/>
      <c r="P23" s="58">
        <v>3.6</v>
      </c>
      <c r="Q23" s="59"/>
      <c r="R23" s="53"/>
      <c r="S23" s="27"/>
      <c r="T23" s="27"/>
      <c r="X23" s="27"/>
    </row>
    <row r="24" spans="2:24" s="8" customFormat="1" ht="13.5" thickBot="1">
      <c r="C24" s="37"/>
      <c r="D24" s="37"/>
      <c r="E24" s="37"/>
      <c r="F24" s="37"/>
      <c r="G24" s="37"/>
      <c r="H24" s="37"/>
      <c r="I24" s="50" t="s">
        <v>0</v>
      </c>
      <c r="J24" s="73">
        <f t="shared" ref="J24:Q24" si="1">SUM(J10:J23)</f>
        <v>160</v>
      </c>
      <c r="K24" s="74">
        <f t="shared" si="1"/>
        <v>41.70000000000001</v>
      </c>
      <c r="L24" s="75">
        <f t="shared" si="1"/>
        <v>7.1000000000000005</v>
      </c>
      <c r="M24" s="75">
        <f t="shared" si="1"/>
        <v>44.1</v>
      </c>
      <c r="N24" s="75">
        <f t="shared" si="1"/>
        <v>13.5</v>
      </c>
      <c r="O24" s="75">
        <f t="shared" si="1"/>
        <v>3.6</v>
      </c>
      <c r="P24" s="76">
        <f t="shared" si="1"/>
        <v>35.5</v>
      </c>
      <c r="Q24" s="77">
        <f t="shared" si="1"/>
        <v>14.5</v>
      </c>
      <c r="R24" s="51"/>
      <c r="S24" s="27"/>
      <c r="T24" s="27"/>
    </row>
    <row r="25" spans="2:24" s="8" customFormat="1">
      <c r="B25" s="4"/>
      <c r="F25" s="9"/>
      <c r="G25" s="9"/>
      <c r="H25" s="13"/>
      <c r="I25" s="13"/>
      <c r="J25" s="13"/>
      <c r="K25" s="18"/>
      <c r="L25" s="18"/>
      <c r="M25" s="18"/>
      <c r="N25" s="18"/>
      <c r="O25" s="18"/>
      <c r="P25" s="18"/>
      <c r="Q25" s="17"/>
      <c r="R25" s="17"/>
    </row>
    <row r="26" spans="2:24" s="8" customFormat="1" ht="12.75" customHeight="1">
      <c r="B26" s="4"/>
      <c r="F26" s="10"/>
      <c r="G26" s="9"/>
      <c r="H26" s="11"/>
      <c r="I26" s="12"/>
      <c r="J26" s="12"/>
      <c r="K26" s="18"/>
      <c r="L26" s="26"/>
      <c r="M26" s="26"/>
      <c r="N26" s="26"/>
      <c r="O26" s="26"/>
      <c r="P26" s="26"/>
      <c r="Q26" s="17"/>
      <c r="R26" s="17"/>
    </row>
    <row r="27" spans="2:24" s="8" customFormat="1">
      <c r="B27" s="4"/>
      <c r="F27" s="10"/>
      <c r="G27" s="11"/>
      <c r="H27" s="10"/>
      <c r="I27" s="12"/>
      <c r="J27" s="12"/>
      <c r="K27" s="18"/>
      <c r="L27" s="26"/>
      <c r="M27" s="26"/>
      <c r="N27" s="26"/>
      <c r="O27" s="26"/>
      <c r="P27" s="26"/>
      <c r="Q27" s="17"/>
      <c r="R27" s="17"/>
      <c r="S27" s="30"/>
    </row>
    <row r="28" spans="2:24" s="8" customFormat="1">
      <c r="K28" s="18"/>
      <c r="L28" s="26"/>
      <c r="M28" s="26"/>
      <c r="N28" s="26"/>
      <c r="O28" s="26"/>
      <c r="P28" s="26"/>
      <c r="Q28" s="17"/>
      <c r="R28" s="17"/>
    </row>
    <row r="29" spans="2:24">
      <c r="F29" s="4"/>
      <c r="G29" s="4"/>
      <c r="H29" s="4"/>
      <c r="I29" s="4"/>
      <c r="J29" s="4"/>
      <c r="K29" s="26"/>
      <c r="L29" s="26"/>
      <c r="M29" s="26"/>
      <c r="N29" s="26"/>
      <c r="O29" s="26"/>
      <c r="P29" s="26"/>
    </row>
    <row r="30" spans="2:24">
      <c r="C30" s="8"/>
      <c r="D30" s="29"/>
      <c r="E30" s="29"/>
      <c r="F30" s="8"/>
      <c r="G30" s="4"/>
      <c r="H30" s="8"/>
      <c r="I30" s="8"/>
      <c r="J30" s="8"/>
      <c r="K30" s="25"/>
      <c r="L30" s="26"/>
      <c r="M30" s="26"/>
      <c r="N30" s="26"/>
      <c r="O30" s="26"/>
      <c r="P30" s="26"/>
    </row>
    <row r="31" spans="2:24">
      <c r="C31" s="9"/>
      <c r="D31" s="9"/>
      <c r="E31" s="9"/>
      <c r="K31" s="25"/>
      <c r="L31" s="26"/>
      <c r="M31" s="26"/>
      <c r="N31" s="26"/>
      <c r="O31" s="26"/>
      <c r="P31" s="26"/>
    </row>
    <row r="32" spans="2:24">
      <c r="C32" s="29"/>
      <c r="D32" s="32"/>
      <c r="E32" s="32"/>
      <c r="F32" s="28"/>
      <c r="K32" s="25"/>
      <c r="L32" s="26"/>
      <c r="M32" s="26"/>
      <c r="N32" s="26"/>
      <c r="O32" s="26"/>
      <c r="P32" s="26"/>
    </row>
    <row r="33" spans="3:16">
      <c r="C33" s="29"/>
      <c r="D33" s="32"/>
      <c r="E33" s="32"/>
      <c r="F33" s="28"/>
      <c r="K33" s="25"/>
      <c r="L33" s="26"/>
      <c r="M33" s="26"/>
      <c r="N33" s="26"/>
      <c r="O33" s="26"/>
      <c r="P33" s="26"/>
    </row>
    <row r="34" spans="3:16">
      <c r="C34" s="29"/>
      <c r="D34" s="32"/>
      <c r="E34" s="32"/>
      <c r="F34" s="28"/>
      <c r="L34" s="26"/>
      <c r="M34" s="26"/>
      <c r="N34" s="26"/>
      <c r="O34" s="26"/>
      <c r="P34" s="26"/>
    </row>
    <row r="35" spans="3:16">
      <c r="C35" s="29"/>
      <c r="D35" s="32"/>
      <c r="E35" s="32"/>
      <c r="F35" s="28"/>
      <c r="L35" s="26"/>
      <c r="M35" s="26"/>
      <c r="N35" s="26"/>
      <c r="O35" s="26"/>
      <c r="P35" s="26"/>
    </row>
    <row r="36" spans="3:16">
      <c r="C36" s="8"/>
      <c r="D36" s="8"/>
      <c r="E36" s="8"/>
      <c r="F36" s="28"/>
      <c r="L36" s="26"/>
      <c r="M36" s="26"/>
      <c r="N36" s="26"/>
      <c r="O36" s="26"/>
      <c r="P36" s="26"/>
    </row>
    <row r="37" spans="3:16">
      <c r="C37" s="8"/>
      <c r="D37" s="29"/>
      <c r="E37" s="29"/>
      <c r="F37" s="28"/>
      <c r="L37" s="26"/>
      <c r="M37" s="26"/>
      <c r="N37" s="26"/>
      <c r="O37" s="26"/>
      <c r="P37" s="26"/>
    </row>
    <row r="38" spans="3:16">
      <c r="C38" s="8"/>
      <c r="D38" s="8"/>
      <c r="E38" s="8"/>
      <c r="F38" s="28"/>
      <c r="L38" s="26"/>
      <c r="M38" s="26"/>
      <c r="N38" s="26"/>
      <c r="O38" s="26"/>
    </row>
    <row r="39" spans="3:16">
      <c r="C39" s="29"/>
      <c r="D39" s="32"/>
      <c r="E39" s="32"/>
      <c r="F39" s="28"/>
      <c r="G39" s="8"/>
      <c r="H39" s="12"/>
      <c r="I39" s="12"/>
      <c r="J39" s="12"/>
    </row>
    <row r="40" spans="3:16">
      <c r="C40" s="29"/>
      <c r="D40" s="32"/>
      <c r="E40" s="32"/>
      <c r="F40" s="28"/>
    </row>
    <row r="41" spans="3:16">
      <c r="C41" s="29"/>
      <c r="D41" s="32"/>
      <c r="E41" s="32"/>
      <c r="F41" s="28"/>
    </row>
    <row r="42" spans="3:16">
      <c r="C42" s="8"/>
      <c r="D42" s="8"/>
      <c r="E42" s="8"/>
      <c r="F42" s="28"/>
    </row>
    <row r="43" spans="3:16">
      <c r="C43" s="8"/>
      <c r="D43" s="8"/>
      <c r="E43" s="8"/>
    </row>
    <row r="44" spans="3:16">
      <c r="C44" s="8"/>
      <c r="D44" s="8"/>
      <c r="E44" s="8"/>
    </row>
    <row r="45" spans="3:16">
      <c r="C45" s="8"/>
      <c r="D45" s="8"/>
      <c r="E45" s="8"/>
    </row>
  </sheetData>
  <mergeCells count="12">
    <mergeCell ref="G2:Q2"/>
    <mergeCell ref="R4:R9"/>
    <mergeCell ref="C7:C9"/>
    <mergeCell ref="H4:J6"/>
    <mergeCell ref="H7:J7"/>
    <mergeCell ref="K4:Q6"/>
    <mergeCell ref="D4:G6"/>
    <mergeCell ref="E7:E9"/>
    <mergeCell ref="F7:F9"/>
    <mergeCell ref="G7:G9"/>
    <mergeCell ref="D7:D9"/>
    <mergeCell ref="C4:C6"/>
  </mergeCells>
  <phoneticPr fontId="6" type="noConversion"/>
  <printOptions horizontalCentered="1"/>
  <pageMargins left="0.33" right="0.19685039370078741" top="0.25" bottom="0.19685039370078741" header="0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Souhrnná tabulka dotčených povr</vt:lpstr>
      <vt:lpstr>'Souhrnná tabulka dotčených povr'!Názvy_tisku</vt:lpstr>
      <vt:lpstr>'Souhrnná tabulka dotčených povr'!Oblast_tisku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Šnajdr Jan</cp:lastModifiedBy>
  <cp:lastPrinted>2018-07-23T14:06:10Z</cp:lastPrinted>
  <dcterms:created xsi:type="dcterms:W3CDTF">2001-09-20T17:39:01Z</dcterms:created>
  <dcterms:modified xsi:type="dcterms:W3CDTF">2019-02-28T11:23:05Z</dcterms:modified>
</cp:coreProperties>
</file>